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7B85C83C-06F6-410C-A052-36226BBA200D}"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<sst xmlns="http://schemas.openxmlformats.org/spreadsheetml/2006/main" count="2959" uniqueCount="1081">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</sst>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495</v>
      </c>
      <c r="C1" s="293" t="str">
        <f ca="1">IFERROR(VLOOKUP(B1,TIT,2,FALSE)," ")</f>
        <v xml:space="preserve">RIPARAZIONE/RICUCITURA DI FESSURE IN SEZIONI DANNEGGIATE MEDIANTE STUCCATURA E INIEZIONE CON SISTEMI ORGANICI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hidden="1" customHeight="1" x14ac:dyDescent="0.35">
      <c r="A6" s="240" t="str">
        <f ca="1">IFERROR(VLOOKUP(VLOOKUP(B1,TAB,2,FALSE),VAR,2,FALSE),"")</f>
        <v/>
      </c>
      <c r="B6" s="241" t="str">
        <f ca="1">IFERROR(VLOOKUP(VLOOKUP(B1,TAB,3,FALSE),VAR,2,FALSE),"")</f>
        <v/>
      </c>
      <c r="C6" s="241" t="str">
        <f ca="1">IFERROR(VLOOKUP(VLOOKUP(B1,TAB,4,FALSE),VAR,2,FALSE),"")</f>
        <v/>
      </c>
      <c r="D6" s="241" t="str">
        <f ca="1">IFERROR(VLOOKUP(VLOOKUP(B1,TAB,5,FALSE),VAR,2,FALSE),"")</f>
        <v/>
      </c>
      <c r="E6" s="242"/>
      <c r="F6" s="304"/>
      <c r="G6" s="305"/>
      <c r="J6" s="1">
        <f t="shared" ca="1" si="0"/>
        <v>0</v>
      </c>
      <c r="O6" s="5"/>
    </row>
    <row r="7" spans="1:15" ht="15.65" hidden="1" customHeight="1" x14ac:dyDescent="0.35">
      <c r="A7" s="145"/>
      <c r="B7" s="143"/>
      <c r="C7" s="143"/>
      <c r="D7" s="143"/>
      <c r="E7" s="144"/>
      <c r="F7" s="304"/>
      <c r="G7" s="305"/>
      <c r="J7" s="1">
        <f ca="1">IF(A6="",0,1)</f>
        <v>0</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Foratura e inserimento degli iniettori</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v>
      </c>
      <c r="F24" s="184">
        <f t="shared" ca="1" si="7"/>
        <v>30.07</v>
      </c>
      <c r="G24" s="245">
        <f t="shared" ca="1" si="8"/>
        <v>3.0070000000000001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v>
      </c>
      <c r="F25" s="184">
        <f t="shared" ca="1" si="7"/>
        <v>32.450000000000003</v>
      </c>
      <c r="G25" s="245">
        <f t="shared" ca="1" si="8"/>
        <v>3.2450000000000006</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 xml:space="preserve">Stuccatura preliminare della lesione e iniezione </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v>
      </c>
      <c r="F27" s="184">
        <f t="shared" ca="1" si="7"/>
        <v>30.07</v>
      </c>
      <c r="G27" s="245">
        <f t="shared" ca="1" si="8"/>
        <v>3.0070000000000001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v>
      </c>
      <c r="F28" s="184">
        <f t="shared" ca="1" si="7"/>
        <v>32.450000000000003</v>
      </c>
      <c r="G28" s="245">
        <f t="shared" ca="1" si="8"/>
        <v>3.2450000000000006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Asportazione degli iniettori e sigillatura dei fori</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21.882000000000005</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(stima per stuccatura e sigillatura)</v>
      </c>
      <c r="D52" s="162" t="str">
        <f ca="1">IFERROR(VLOOKUP(A52,PRZ,2,FALSE),"")</f>
        <v>kg</v>
      </c>
      <c r="E52" s="183">
        <f t="shared" ref="E52:E61" ca="1" si="11">IFERROR(IF(VLOOKUP(CONCATENATE(A52,C52),QPR,3,FALSE)=0,"",VLOOKUP(CONCATENATE(A52,C52),QPR,3,FALSE)),"")</f>
        <v>2</v>
      </c>
      <c r="F52" s="184">
        <f t="shared" ref="F52:F61" ca="1" si="12">IFERROR(VLOOKUP(A52,PRZ,3,FALSE),"")</f>
        <v>23.695</v>
      </c>
      <c r="G52" s="245">
        <f ca="1" xml:space="preserve"> IFERROR(F52*E52,"")</f>
        <v>47.39</v>
      </c>
      <c r="J52" s="1">
        <f t="shared" ca="1" si="2"/>
        <v>1</v>
      </c>
    </row>
    <row r="53" spans="1:18" ht="15" customHeight="1" x14ac:dyDescent="0.35">
      <c r="A53" s="274" t="str">
        <f ca="1">IF(VLOOKUP($B$1,MAT_1,3,FALSE)=0,"",VLOOKUP($B$1,MAT_1,3,FALSE))</f>
        <v xml:space="preserve">Epofill </v>
      </c>
      <c r="B53" s="275"/>
      <c r="C53" s="186" t="str">
        <f ca="1">IF(VLOOKUP($B$1,MAT_2,4,FALSE)=0,"",VLOOKUP($B$1,MAT_2,4,FALSE))</f>
        <v>(iniezione)</v>
      </c>
      <c r="D53" s="162" t="str">
        <f t="shared" ref="D53:D62" ca="1" si="13">IFERROR(VLOOKUP(A53,PRZ,2,FALSE),"")</f>
        <v>kg</v>
      </c>
      <c r="E53" s="183">
        <f t="shared" ca="1" si="11"/>
        <v>0.2</v>
      </c>
      <c r="F53" s="184">
        <f t="shared" ca="1" si="12"/>
        <v>44.207000000000001</v>
      </c>
      <c r="G53" s="245">
        <f t="shared" ref="G53:G61" ca="1" si="14" xml:space="preserve"> IFERROR(F53*E53,"")</f>
        <v>8.8414000000000001</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56.231400000000001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2.2000000000000002</v>
      </c>
      <c r="F65" s="185">
        <f>0.02</f>
        <v>0.02</v>
      </c>
      <c r="G65" s="245">
        <f ca="1" xml:space="preserve"> F65*E65</f>
        <v>4.4000000000000004E-2</v>
      </c>
      <c r="J65" s="1">
        <f t="shared" si="2"/>
        <v>1</v>
      </c>
    </row>
    <row r="66" spans="1:10" ht="15" customHeight="1" x14ac:dyDescent="0.35">
      <c r="A66" s="167"/>
      <c r="B66" s="166"/>
      <c r="C66" s="166"/>
      <c r="D66" s="153"/>
      <c r="E66" s="153"/>
      <c r="F66" s="163" t="s">
        <v>12</v>
      </c>
      <c r="G66" s="164">
        <f ca="1">SUM(G64:G65)</f>
        <v>3.2440000000000002</v>
      </c>
      <c r="J66" s="1">
        <f t="shared" si="2"/>
        <v>0</v>
      </c>
    </row>
    <row r="67" spans="1:10" ht="15" customHeight="1" x14ac:dyDescent="0.35">
      <c r="A67" s="151"/>
      <c r="B67" s="152"/>
      <c r="C67" s="153"/>
      <c r="D67" s="153"/>
      <c r="E67" s="153"/>
      <c r="F67" s="163" t="s">
        <v>13</v>
      </c>
      <c r="G67" s="161">
        <f ca="1">SUM(G66,G62,G50)</f>
        <v>81.357400000000013</v>
      </c>
      <c r="I67" s="14"/>
      <c r="J67" s="1">
        <f t="shared" si="2"/>
        <v>0</v>
      </c>
    </row>
    <row r="68" spans="1:10" ht="15" customHeight="1" x14ac:dyDescent="0.35">
      <c r="A68" s="151"/>
      <c r="B68" s="152"/>
      <c r="C68" s="153"/>
      <c r="D68" s="153"/>
      <c r="E68" s="153"/>
      <c r="F68" s="170" t="s">
        <v>14</v>
      </c>
      <c r="G68" s="160">
        <f ca="1">G67*0.17</f>
        <v>13.830758000000003</v>
      </c>
      <c r="I68" s="14"/>
      <c r="J68" s="1">
        <f t="shared" si="2"/>
        <v>0</v>
      </c>
    </row>
    <row r="69" spans="1:10" ht="15" customHeight="1" x14ac:dyDescent="0.35">
      <c r="A69" s="165"/>
      <c r="B69" s="153"/>
      <c r="C69" s="153"/>
      <c r="D69" s="153"/>
      <c r="E69" s="153"/>
      <c r="F69" s="170" t="s">
        <v>15</v>
      </c>
      <c r="G69" s="160">
        <f ca="1">(G67+G68)*0.1</f>
        <v>9.5188158000000023</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LINEARE</v>
      </c>
      <c r="E71" s="254"/>
      <c r="F71" s="254"/>
      <c r="G71" s="150">
        <f ca="1">G67+G68+G69</f>
        <v>104.70697380000001</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e" cm="1">
        <f t="array" aca="1" ref="P5" ca="1">IF(INDIRECT(VLOOKUP(Analisi!$B$1,A2:J77,2,FALSE))=0,"",INDIRECT(VLOOKUP(Analisi!$B$1,A2:J77,2,FALSE)))</f>
        <v>#REF!</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f>Analisi!A7</f>
        <v>0</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 xml:space="preserve">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f>Analisi!A7</f>
        <v>0</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 xml:space="preserve">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f>Analisi!A7</f>
        <v>0</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f>Analisi!A7</f>
        <v>0</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iperfluido, a bassissima viscosità </v>
      </c>
      <c r="O19" s="83" t="s">
        <v>380</v>
      </c>
      <c r="P19" t="str">
        <f ca="1">Analisi!A53</f>
        <v xml:space="preserve">Epofill </v>
      </c>
      <c r="Q19" t="s">
        <v>347</v>
      </c>
      <c r="R19" t="str">
        <f ca="1">VLOOKUP(Analisi!A53,Car_Materiali!A:J,3,FALSE)</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f>Analisi!A7</f>
        <v>0</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f>Analisi!$A$7</f>
        <v>0</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 xml:space="preserve">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f>Analisi!$A$7</f>
        <v>0</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 xml:space="preserve">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f>Analisi!$A$7</f>
        <v>0</v>
      </c>
      <c r="S23" s="75" t="s">
        <v>1063</v>
      </c>
      <c r="T23" s="79"/>
      <c r="AD23" s="20" t="e">
        <f t="shared" ca="1" si="0"/>
        <v>#N/A</v>
      </c>
      <c r="AF23" s="79" t="e">
        <f ca="1">CONCATENATE(C23,D23,E23,F23,G23,H23,I23,J23,K23,L23,M23,N23,O23,P23)</f>
        <v>#N/A</v>
      </c>
      <c r="AG23" s="79" t="s">
        <v>688</v>
      </c>
      <c r="AH23" s="79" t="str">
        <f>CONCATENATE(Analisi!$A$7," cm")</f>
        <v xml:space="preserve">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f>Analisi!A7</f>
        <v>0</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 xml:space="preserve">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f>Analisi!A7</f>
        <v>0</v>
      </c>
      <c r="R25" s="214" t="s">
        <v>654</v>
      </c>
      <c r="S25" s="75"/>
      <c r="AD25" s="20" t="e">
        <f t="shared" ca="1" si="0"/>
        <v>#N/A</v>
      </c>
      <c r="AF25" s="79" t="e">
        <f ca="1">CONCATENATE(C25,D25,E25,F25,G25,H25,I25,J25,K25,L25,M25,N25,O25)</f>
        <v>#N/A</v>
      </c>
      <c r="AG25" s="79" t="s">
        <v>655</v>
      </c>
      <c r="AH25" s="79" t="str">
        <f>CONCATENATE(Analisi!A7," cm.")</f>
        <v xml:space="preserve">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f>Analisi!A7</f>
        <v>0</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f>Analisi!A7</f>
        <v>0</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f>Analisi!A7</f>
        <v>0</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f>Analisi!A7</f>
        <v>0</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f>Analisi!A7</f>
        <v>0</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f>Analisi!$A$7</f>
        <v>0</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f>Analisi!A7</f>
        <v>0</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f>Analisi!A7</f>
        <v>0</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iperfluido, a bassissima viscosità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iperfluido, a bassissima viscosità poste in opera mediante inghisaggio con malta inorganica igroscopica e traspirabile a base di pura calce idraulica naturale NHL 3.5 - tipo Steel Dryfast 6 in abbinamento a Geocalce F Antisismico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iperfluido, a bassissima viscosità poste in opera mediante inghisaggio con malta inorganica igroscopica e traspirabile a base di pura calce idraulica naturale NHL 3.5 - tipo Steel Dryfast 6 in abbinamento a Geocalce F Antisismico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iperfluido, a bassissima viscosità poste in opera mediante inghisaggio con malta inorganica igroscopica e traspirabile a base di pura calce idraulica naturale NHL 3.5 - tipo Steel Dryfast 6 in abbinamento a Geocalce F Antisismico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iperfluido, a bassissima viscosità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f>Analisi!A7</f>
        <v>0</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f>Analisi!A7</f>
        <v>0</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f>Analisi!A7</f>
        <v>0</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f>Analisi!A7</f>
        <v>0</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f>Analisi!A7</f>
        <v>0</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f>Analisi!A7</f>
        <v>0</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f>Analisi!A7</f>
        <v>0</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f>Analisi!A7</f>
        <v>0</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f>Analisi!A7</f>
        <v>0</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f>Analisi!A7</f>
        <v>0</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f>Analisi!A7</f>
        <v>0</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f>Analisi!A7</f>
        <v>0</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f>Analisi!A7</f>
        <v>0</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f>Analisi!A7*Analisi!B7/1000</f>
        <v>0</v>
      </c>
      <c r="N43" s="83">
        <f>Analisi!A7</f>
        <v>0</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v>
      </c>
      <c r="H45" s="122">
        <f>0.1*Analisi!$A$7</f>
        <v>0</v>
      </c>
      <c r="I45" s="126">
        <f>IF(Analisi!B7=Variabili_Elenchi!B7,0.1,0.08)*Analisi!A7</f>
        <v>0</v>
      </c>
      <c r="K45" s="18"/>
      <c r="L45" s="83">
        <f>Analisi!A7</f>
        <v>0</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v>
      </c>
      <c r="H46" s="122">
        <f>0.1*Analisi!$A$7</f>
        <v>0</v>
      </c>
      <c r="I46" s="122">
        <f>IF(Analisi!B7=Variabili_Elenchi!B7,0.1,0.08)*Analisi!A7</f>
        <v>0</v>
      </c>
      <c r="K46" s="18"/>
      <c r="L46">
        <f>Analisi!A7</f>
        <v>0</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v>
      </c>
      <c r="H56" s="122">
        <f>0.1*Analisi!$A$7</f>
        <v>0</v>
      </c>
      <c r="I56" s="122">
        <f>IF(Analisi!B7=Variabili_Elenchi!B7,0.1,0.08)*Analisi!$A$7</f>
        <v>0</v>
      </c>
      <c r="K56" s="18"/>
      <c r="L56" s="83">
        <f>Analisi!A7</f>
        <v>0</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v>
      </c>
      <c r="H59" s="122">
        <f>0.1*Analisi!$A$7</f>
        <v>0</v>
      </c>
      <c r="I59" s="122">
        <f>0.08*Analisi!$A$7</f>
        <v>0</v>
      </c>
      <c r="K59" s="18"/>
      <c r="L59" s="83">
        <f>Analisi!A7</f>
        <v>0</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f>IF(Analisi!B7=Car_Sistemi!B19,0.04*Analisi!A7,0.03*Analisi!A7)</f>
        <v>0</v>
      </c>
    </row>
    <row r="38" spans="2:3" x14ac:dyDescent="0.25">
      <c r="B38" s="94" t="s">
        <v>1056</v>
      </c>
      <c r="C38" s="237">
        <f>IF(Analisi!B7=Car_Sistemi!B19,0.04*Analisi!A7,0.03*Analisi!A7)</f>
        <v>0</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f>Analisi!$A$7*Analisi!B7*0.03/200</f>
        <v>0</v>
      </c>
    </row>
    <row r="53" spans="2:7" x14ac:dyDescent="0.25">
      <c r="B53" s="103" t="s">
        <v>227</v>
      </c>
      <c r="C53" s="125">
        <f>Analisi!$A$7*Analisi!B7*0.03/200</f>
        <v>0</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v>
      </c>
    </row>
    <row r="58" spans="2:7" x14ac:dyDescent="0.25">
      <c r="B58" s="94" t="s">
        <v>254</v>
      </c>
      <c r="C58" s="95">
        <f>IF(Analisi!C7=Variabili_Elenchi!B23,0.2*2*Analisi!A7,0.2*Analisi!A7)</f>
        <v>0</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v>
      </c>
      <c r="F6" s="78"/>
      <c r="G6" s="78"/>
      <c r="H6" s="78"/>
      <c r="I6" s="78"/>
      <c r="J6" s="78"/>
      <c r="K6" s="78"/>
      <c r="L6" s="78"/>
      <c r="O6" s="1">
        <v>40</v>
      </c>
    </row>
    <row r="7" spans="2:15" x14ac:dyDescent="0.35">
      <c r="B7" t="str">
        <f>Titolo!B8</f>
        <v>Tav 1.4B</v>
      </c>
      <c r="C7" s="53" t="s">
        <v>366</v>
      </c>
      <c r="D7" s="78" t="s">
        <v>366</v>
      </c>
      <c r="E7" s="78" t="str">
        <f>CONCATENATE("Geosteel ",Analisi!$A$7)</f>
        <v xml:space="preserve">Geosteel </v>
      </c>
      <c r="F7" s="78"/>
      <c r="G7" s="78"/>
      <c r="H7" s="78"/>
      <c r="I7" s="78"/>
      <c r="J7" s="78"/>
      <c r="K7" s="78"/>
      <c r="L7" s="78"/>
      <c r="O7" s="1">
        <v>50</v>
      </c>
    </row>
    <row r="8" spans="2:15" x14ac:dyDescent="0.35">
      <c r="B8" t="str">
        <f>Titolo!B9</f>
        <v>Tav 1.5A</v>
      </c>
      <c r="C8" s="78" t="s">
        <v>362</v>
      </c>
      <c r="D8" s="78" t="s">
        <v>362</v>
      </c>
      <c r="E8" s="78" t="str">
        <f>CONCATENATE("Geosteel ",Analisi!$A$7)</f>
        <v xml:space="preserve">Geosteel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v>
      </c>
      <c r="F14" s="78"/>
      <c r="G14" s="78"/>
      <c r="H14" s="78"/>
      <c r="I14" s="78"/>
      <c r="J14" s="78"/>
      <c r="K14" s="78"/>
      <c r="L14" s="78"/>
    </row>
    <row r="15" spans="2:15" x14ac:dyDescent="0.35">
      <c r="B15" t="str">
        <f>Titolo!B16</f>
        <v>Tav 1.8B</v>
      </c>
      <c r="C15" s="53" t="s">
        <v>366</v>
      </c>
      <c r="D15" s="78" t="s">
        <v>366</v>
      </c>
      <c r="E15" s="78" t="str">
        <f>CONCATENATE("Geosteel ",Analisi!$A$7)</f>
        <v xml:space="preserve">Geosteel </v>
      </c>
      <c r="F15" s="78"/>
      <c r="G15" s="78"/>
      <c r="H15" s="78"/>
      <c r="I15" s="78"/>
      <c r="J15" s="78"/>
      <c r="K15" s="78"/>
      <c r="L15" s="78"/>
    </row>
    <row r="16" spans="2:15" x14ac:dyDescent="0.35">
      <c r="B16" t="str">
        <f>Titolo!B17</f>
        <v>Tav 1.9</v>
      </c>
      <c r="C16" s="81">
        <f>Analisi!$A$7</f>
        <v>0</v>
      </c>
      <c r="D16" s="81">
        <f>Analisi!$A$7</f>
        <v>0</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f>Analisi!$A$7</f>
        <v>0</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f>Analisi!A7</f>
        <v>0</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f>Analisi!A7</f>
        <v>0</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v>
      </c>
      <c r="F26" s="78"/>
      <c r="G26" s="78"/>
      <c r="H26" s="78"/>
      <c r="I26" s="78"/>
      <c r="J26" s="78"/>
      <c r="K26" s="78"/>
      <c r="L26" s="78"/>
    </row>
    <row r="27" spans="2:12" x14ac:dyDescent="0.35">
      <c r="B27" t="str">
        <f>Titolo!B28</f>
        <v>Tav 1.13B</v>
      </c>
      <c r="C27" s="78" t="s">
        <v>366</v>
      </c>
      <c r="D27" s="78" t="s">
        <v>366</v>
      </c>
      <c r="E27" s="78" t="str">
        <f>CONCATENATE("Geosteel ",Analisi!$A$7)</f>
        <v xml:space="preserve">Geosteel </v>
      </c>
      <c r="F27" s="78"/>
      <c r="G27" s="78"/>
      <c r="H27" s="78"/>
      <c r="I27" s="78"/>
      <c r="J27" s="78"/>
      <c r="K27" s="78"/>
      <c r="L27" s="78"/>
    </row>
    <row r="28" spans="2:12" x14ac:dyDescent="0.35">
      <c r="B28" t="str">
        <f>Titolo!B29</f>
        <v>Tav 1.14A</v>
      </c>
      <c r="C28" s="78" t="s">
        <v>362</v>
      </c>
      <c r="D28" s="78" t="s">
        <v>362</v>
      </c>
      <c r="E28" s="78" t="str">
        <f>CONCATENATE("Geosteel ",Analisi!$A$7)</f>
        <v xml:space="preserve">Geosteel </v>
      </c>
      <c r="F28" s="78"/>
      <c r="G28" s="78"/>
      <c r="H28" s="78"/>
      <c r="I28" s="78"/>
      <c r="J28" s="78"/>
      <c r="K28" s="78"/>
      <c r="L28" s="78"/>
    </row>
    <row r="29" spans="2:12" x14ac:dyDescent="0.35">
      <c r="B29" t="str">
        <f>Titolo!B30</f>
        <v>Tav 1.14B</v>
      </c>
      <c r="C29" s="78" t="s">
        <v>366</v>
      </c>
      <c r="D29" s="78" t="s">
        <v>366</v>
      </c>
      <c r="E29" s="78" t="str">
        <f>CONCATENATE("Geosteel ",Analisi!$A$7)</f>
        <v xml:space="preserve">Geosteel </v>
      </c>
      <c r="F29" s="78"/>
      <c r="G29" s="78"/>
      <c r="H29" s="78"/>
      <c r="I29" s="78"/>
      <c r="J29" s="78"/>
      <c r="K29" s="78"/>
      <c r="L29" s="78"/>
    </row>
    <row r="30" spans="2:12" x14ac:dyDescent="0.35">
      <c r="B30" t="str">
        <f>Titolo!B31</f>
        <v>Tav 1.15</v>
      </c>
      <c r="C30" s="81">
        <f>Analisi!A7</f>
        <v>0</v>
      </c>
      <c r="D30" s="78"/>
      <c r="E30" s="78"/>
      <c r="F30" s="78"/>
      <c r="G30" s="78"/>
      <c r="H30" s="78"/>
      <c r="I30" s="78"/>
      <c r="J30" s="78"/>
      <c r="K30" s="78"/>
      <c r="L30" s="78"/>
    </row>
    <row r="31" spans="2:12" x14ac:dyDescent="0.35">
      <c r="B31" t="str">
        <f>Titolo!B32</f>
        <v>Tav 1.16</v>
      </c>
      <c r="C31" s="81">
        <f>Analisi!$A$7</f>
        <v>0</v>
      </c>
      <c r="D31" s="81">
        <f>Analisi!$A$7</f>
        <v>0</v>
      </c>
      <c r="E31" s="53" t="s">
        <v>494</v>
      </c>
      <c r="F31" s="78"/>
      <c r="G31" s="78"/>
      <c r="H31" s="78"/>
      <c r="I31" s="78"/>
      <c r="J31" s="78"/>
      <c r="K31" s="78"/>
      <c r="L31" s="78"/>
    </row>
    <row r="32" spans="2:12" x14ac:dyDescent="0.35">
      <c r="B32" t="str">
        <f>Titolo!B33</f>
        <v>Tav 1.17</v>
      </c>
      <c r="C32" s="53" t="s">
        <v>357</v>
      </c>
      <c r="D32" s="53" t="s">
        <v>357</v>
      </c>
      <c r="E32" s="81">
        <f>Analisi!A7</f>
        <v>0</v>
      </c>
      <c r="F32" s="78"/>
      <c r="G32" s="78"/>
      <c r="H32" s="78"/>
      <c r="I32" s="78"/>
      <c r="J32" s="78"/>
      <c r="K32" s="78"/>
      <c r="L32" s="78"/>
    </row>
    <row r="33" spans="2:12" x14ac:dyDescent="0.35">
      <c r="B33" t="str">
        <f>Titolo!B34</f>
        <v>Tav 1.18A</v>
      </c>
      <c r="C33" s="53" t="s">
        <v>363</v>
      </c>
      <c r="D33" s="78" t="s">
        <v>363</v>
      </c>
      <c r="E33" s="82">
        <f>Analisi!A7</f>
        <v>0</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f>Analisi!A7</f>
        <v>0</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f>Analisi!$A$7</f>
        <v>0</v>
      </c>
      <c r="D38" s="53" t="s">
        <v>76</v>
      </c>
      <c r="E38" s="78"/>
      <c r="F38" s="78"/>
      <c r="G38" s="78"/>
      <c r="H38" s="78"/>
      <c r="I38" s="78"/>
      <c r="J38" s="78"/>
      <c r="K38" s="78"/>
      <c r="L38" s="78"/>
    </row>
    <row r="39" spans="2:12" ht="26" x14ac:dyDescent="0.35">
      <c r="B39" t="str">
        <f>Titolo!B40</f>
        <v>Tav 1.21B</v>
      </c>
      <c r="C39" s="82">
        <f>Analisi!$A$7</f>
        <v>0</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f>Analisi!A7</f>
        <v>0</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v>
      </c>
      <c r="F47" s="128"/>
      <c r="G47" s="129"/>
      <c r="H47" s="129"/>
      <c r="I47" s="130"/>
      <c r="J47" s="78"/>
      <c r="K47" s="78"/>
      <c r="L47" s="78"/>
    </row>
    <row r="48" spans="2:12" x14ac:dyDescent="0.35">
      <c r="B48" t="str">
        <f>Titolo!B49</f>
        <v>Tav 1.27A</v>
      </c>
      <c r="C48" s="53" t="s">
        <v>357</v>
      </c>
      <c r="D48" s="53" t="s">
        <v>357</v>
      </c>
      <c r="E48" s="82">
        <f>Analisi!A7</f>
        <v>0</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f>Analisi!A7</f>
        <v>0</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f>Analisi!A7</f>
        <v>0</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f>Analisi!A7</f>
        <v>0</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v>
      </c>
      <c r="G52" s="53" t="s">
        <v>76</v>
      </c>
      <c r="H52" s="78"/>
      <c r="I52" s="78"/>
      <c r="J52" s="78"/>
      <c r="K52" s="78"/>
      <c r="L52" s="78"/>
    </row>
    <row r="53" spans="2:12" x14ac:dyDescent="0.35">
      <c r="B53" t="str">
        <f>Titolo!B54</f>
        <v>Tav 1.30A</v>
      </c>
      <c r="C53" s="53" t="s">
        <v>357</v>
      </c>
      <c r="D53" s="53" t="s">
        <v>357</v>
      </c>
      <c r="E53" s="53" t="str">
        <f>CONCATENATE("Geosteel ",Analisi!A7)</f>
        <v xml:space="preserve">Geosteel </v>
      </c>
      <c r="F53" s="78"/>
      <c r="G53" s="53"/>
      <c r="H53" s="78"/>
      <c r="I53" s="78"/>
      <c r="J53" s="78"/>
      <c r="K53" s="78"/>
      <c r="L53" s="78"/>
    </row>
    <row r="54" spans="2:12" x14ac:dyDescent="0.35">
      <c r="B54" t="str">
        <f>Titolo!B55</f>
        <v>Tav 1.30B</v>
      </c>
      <c r="C54" s="53" t="s">
        <v>357</v>
      </c>
      <c r="D54" s="53" t="s">
        <v>357</v>
      </c>
      <c r="E54" s="78" t="str">
        <f>CONCATENATE("Geosteel ",Analisi!A7)</f>
        <v xml:space="preserve">Geosteel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v>
      </c>
      <c r="F60" s="78"/>
      <c r="G60" s="78"/>
      <c r="H60" s="78"/>
      <c r="I60" s="78"/>
      <c r="J60" s="78"/>
      <c r="K60" s="78"/>
      <c r="L60" s="78"/>
    </row>
    <row r="61" spans="2:12" x14ac:dyDescent="0.35">
      <c r="B61" t="str">
        <f>Titolo!B62</f>
        <v>Tav 1.37</v>
      </c>
      <c r="C61" s="53" t="s">
        <v>357</v>
      </c>
      <c r="D61" s="53" t="s">
        <v>357</v>
      </c>
      <c r="E61" s="78" t="str">
        <f>CONCATENATE("Geosteel ",Analisi!A7)</f>
        <v xml:space="preserve">Geosteel </v>
      </c>
      <c r="F61" s="78"/>
      <c r="G61" s="53"/>
      <c r="H61" s="78"/>
      <c r="I61" s="78"/>
      <c r="J61" s="78"/>
      <c r="K61" s="78"/>
      <c r="L61" s="78"/>
    </row>
    <row r="62" spans="2:12" x14ac:dyDescent="0.35">
      <c r="B62" t="str">
        <f>Titolo!B63</f>
        <v>Tav 1.38</v>
      </c>
      <c r="C62" s="53" t="s">
        <v>357</v>
      </c>
      <c r="D62" s="53" t="s">
        <v>357</v>
      </c>
      <c r="E62" s="78" t="str">
        <f>CONCATENATE("Geosteel ",Analisi!A7)</f>
        <v xml:space="preserve">Geosteel </v>
      </c>
      <c r="F62" s="78"/>
      <c r="G62" s="78"/>
      <c r="H62" s="78"/>
      <c r="I62" s="78"/>
      <c r="J62" s="78"/>
      <c r="K62" s="78"/>
      <c r="L62" s="78"/>
    </row>
    <row r="63" spans="2:12" x14ac:dyDescent="0.35">
      <c r="B63" t="str">
        <f>Titolo!B64</f>
        <v>Tav 1.39</v>
      </c>
      <c r="C63" s="53" t="s">
        <v>357</v>
      </c>
      <c r="D63" s="53" t="s">
        <v>357</v>
      </c>
      <c r="E63" s="78" t="str">
        <f>CONCATENATE("Geosteel ",Analisi!$A$7)</f>
        <v xml:space="preserve">Geosteel </v>
      </c>
      <c r="F63" s="53"/>
      <c r="G63" s="53"/>
      <c r="H63" s="78"/>
      <c r="I63" s="53"/>
      <c r="J63" s="78"/>
      <c r="K63" s="78"/>
      <c r="L63" s="78"/>
    </row>
    <row r="64" spans="2:12" x14ac:dyDescent="0.35">
      <c r="B64" t="str">
        <f>Titolo!B65</f>
        <v>Tav 1.40</v>
      </c>
      <c r="C64" s="53" t="s">
        <v>357</v>
      </c>
      <c r="D64" s="53" t="s">
        <v>357</v>
      </c>
      <c r="E64" s="81">
        <f>Analisi!$A$7</f>
        <v>0</v>
      </c>
      <c r="F64" s="78"/>
      <c r="G64" s="78"/>
      <c r="H64" s="78"/>
      <c r="I64" s="78"/>
      <c r="J64" s="78"/>
      <c r="K64" s="78"/>
      <c r="L64" s="78"/>
    </row>
    <row r="65" spans="2:12" x14ac:dyDescent="0.35">
      <c r="B65" t="str">
        <f>Titolo!B66</f>
        <v>Tav 1.41</v>
      </c>
      <c r="C65" s="53" t="s">
        <v>357</v>
      </c>
      <c r="D65" s="53" t="s">
        <v>357</v>
      </c>
      <c r="E65" s="81">
        <f>Analisi!$A$7</f>
        <v>0</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v>
      </c>
      <c r="F66" s="78"/>
      <c r="G66" s="78"/>
      <c r="H66" s="78"/>
      <c r="I66" s="78"/>
      <c r="J66" s="78"/>
      <c r="K66" s="78"/>
      <c r="L66" s="78"/>
    </row>
    <row r="67" spans="2:12" x14ac:dyDescent="0.35">
      <c r="B67" t="str">
        <f>Titolo!B68</f>
        <v>Tav 1.43</v>
      </c>
      <c r="C67" s="53" t="s">
        <v>357</v>
      </c>
      <c r="D67" s="53" t="s">
        <v>357</v>
      </c>
      <c r="E67" s="78" t="str">
        <f>CONCATENATE("Geosteel ",Analisi!$A$7)</f>
        <v xml:space="preserve">Geosteel </v>
      </c>
      <c r="F67" s="53"/>
      <c r="G67" s="53"/>
      <c r="H67" s="78"/>
      <c r="I67" s="78"/>
      <c r="J67" s="78"/>
      <c r="K67" s="78"/>
      <c r="L67" s="78"/>
    </row>
    <row r="68" spans="2:12" x14ac:dyDescent="0.35">
      <c r="B68" t="str">
        <f>Titolo!B69</f>
        <v>Tav 1.44</v>
      </c>
      <c r="C68" s="53" t="s">
        <v>357</v>
      </c>
      <c r="D68" s="53" t="s">
        <v>357</v>
      </c>
      <c r="E68" s="81">
        <f>Analisi!$A$7</f>
        <v>0</v>
      </c>
      <c r="F68" s="78"/>
      <c r="G68" s="78"/>
      <c r="H68" s="78"/>
      <c r="I68" s="78"/>
      <c r="J68" s="78"/>
      <c r="K68" s="78"/>
      <c r="L68" s="78"/>
    </row>
    <row r="69" spans="2:12" x14ac:dyDescent="0.35">
      <c r="B69" t="str">
        <f>Titolo!B70</f>
        <v>Tav 1.45</v>
      </c>
      <c r="C69" s="53" t="s">
        <v>357</v>
      </c>
      <c r="D69" s="53" t="s">
        <v>357</v>
      </c>
      <c r="E69" s="81">
        <f>Analisi!$A$7</f>
        <v>0</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v>
      </c>
      <c r="F70" s="78"/>
      <c r="G70" s="78"/>
      <c r="H70" s="78"/>
      <c r="I70" s="78"/>
      <c r="J70" s="78"/>
      <c r="K70" s="78"/>
      <c r="L70" s="78"/>
    </row>
    <row r="71" spans="2:12" x14ac:dyDescent="0.35">
      <c r="B71" t="str">
        <f>Titolo!B72</f>
        <v>Tav 1.47</v>
      </c>
      <c r="C71" s="53" t="s">
        <v>357</v>
      </c>
      <c r="D71" s="53" t="s">
        <v>357</v>
      </c>
      <c r="E71" s="78" t="str">
        <f>CONCATENATE("Geosteel ",Analisi!$A$7)</f>
        <v xml:space="preserve">Geosteel </v>
      </c>
      <c r="F71" s="53"/>
      <c r="G71" s="53"/>
      <c r="H71" s="78"/>
      <c r="I71" s="78"/>
      <c r="J71" s="78"/>
      <c r="K71" s="78"/>
      <c r="L71" s="78"/>
    </row>
    <row r="72" spans="2:12" x14ac:dyDescent="0.35">
      <c r="B72" t="str">
        <f>Titolo!B73</f>
        <v>Tav 1.48</v>
      </c>
      <c r="C72" s="53" t="s">
        <v>357</v>
      </c>
      <c r="D72" s="53" t="s">
        <v>357</v>
      </c>
      <c r="E72" s="81">
        <f>Analisi!$A$7</f>
        <v>0</v>
      </c>
      <c r="F72" s="78"/>
      <c r="G72" s="78"/>
      <c r="H72" s="78"/>
      <c r="I72" s="78"/>
      <c r="J72" s="78"/>
      <c r="K72" s="78"/>
      <c r="L72" s="78"/>
    </row>
    <row r="73" spans="2:12" x14ac:dyDescent="0.35">
      <c r="B73" t="str">
        <f>Titolo!B74</f>
        <v>Tav 1.49</v>
      </c>
      <c r="C73" s="53" t="s">
        <v>357</v>
      </c>
      <c r="D73" s="53" t="s">
        <v>357</v>
      </c>
      <c r="E73" s="81">
        <f>Analisi!$A$7</f>
        <v>0</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v>
      </c>
      <c r="F74" s="78"/>
      <c r="G74" s="78"/>
      <c r="H74" s="78"/>
      <c r="I74" s="78"/>
      <c r="J74" s="78"/>
      <c r="K74" s="78"/>
      <c r="L74" s="78"/>
    </row>
    <row r="75" spans="2:12" x14ac:dyDescent="0.35">
      <c r="B75" t="str">
        <f>Titolo!B76</f>
        <v>Tav 1.51</v>
      </c>
      <c r="C75" s="53" t="s">
        <v>357</v>
      </c>
      <c r="D75" s="53" t="s">
        <v>357</v>
      </c>
      <c r="E75" s="78" t="str">
        <f>CONCATENATE("Geosteel ",Analisi!$A$7)</f>
        <v xml:space="preserve">Geosteel </v>
      </c>
      <c r="F75" s="53"/>
      <c r="G75" s="53"/>
      <c r="H75" s="78"/>
      <c r="I75" s="78"/>
      <c r="J75" s="78"/>
      <c r="K75" s="78"/>
      <c r="L75" s="78"/>
    </row>
    <row r="76" spans="2:12" x14ac:dyDescent="0.35">
      <c r="B76" t="str">
        <f>Titolo!B77</f>
        <v>Tav 1.52</v>
      </c>
      <c r="C76" s="53" t="s">
        <v>357</v>
      </c>
      <c r="D76" s="53" t="s">
        <v>357</v>
      </c>
      <c r="E76" s="81">
        <f>Analisi!$A$7</f>
        <v>0</v>
      </c>
      <c r="F76" s="78"/>
      <c r="G76" s="78"/>
      <c r="I76" s="78"/>
      <c r="J76" s="78"/>
      <c r="K76" s="78"/>
      <c r="L76" s="78"/>
    </row>
    <row r="77" spans="2:12" x14ac:dyDescent="0.35">
      <c r="B77" t="str">
        <f>Titolo!B78</f>
        <v>Tav 1.53</v>
      </c>
      <c r="C77" s="53" t="s">
        <v>357</v>
      </c>
      <c r="D77" s="53" t="s">
        <v>357</v>
      </c>
      <c r="E77" s="81">
        <f>Analisi!$A$7</f>
        <v>0</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cm)</v>
      </c>
      <c r="E4" s="78" t="str">
        <f>IF(Analisi!B7=Variabili_Elenchi!B3,"(25% in peso)","")</f>
        <v/>
      </c>
      <c r="F4" s="78"/>
      <c r="G4" s="78"/>
      <c r="H4" s="78"/>
      <c r="I4" s="78"/>
    </row>
    <row r="5" spans="2:9" x14ac:dyDescent="0.35">
      <c r="B5" t="str">
        <f>Titolo!B6</f>
        <v>Tav 1.3B</v>
      </c>
      <c r="D5" s="78" t="str">
        <f>CONCATENATE("(spessore ",Analisi!$A$7," cm)")</f>
        <v>(spessore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cm)</v>
      </c>
      <c r="E21" s="78" t="str">
        <f>IF(Analisi!B7&lt;&gt;Variabili_Elenchi!C13,"",VLOOKUP(Analisi!$B$7,SIS,8,FALSE))</f>
        <v/>
      </c>
      <c r="F21" s="78"/>
      <c r="G21" s="78"/>
      <c r="H21" s="78"/>
      <c r="I21" s="78"/>
    </row>
    <row r="22" spans="2:9" x14ac:dyDescent="0.35">
      <c r="B22" t="str">
        <f>Titolo!B23</f>
        <v>Tav 1.11C</v>
      </c>
      <c r="D22" s="78" t="str">
        <f>CONCATENATE("(spessore ",Analisi!$A$7," cm)")</f>
        <v>(spessore  cm)</v>
      </c>
      <c r="E22" s="78" t="str">
        <f>IF(Analisi!B7&lt;&gt;Variabili_Elenchi!C13,"",VLOOKUP(Analisi!$B$7,SIS,8,FALSE))</f>
        <v/>
      </c>
      <c r="F22" s="78"/>
      <c r="G22" s="78"/>
      <c r="H22" s="78"/>
      <c r="I22" s="78"/>
    </row>
    <row r="23" spans="2:9" x14ac:dyDescent="0.35">
      <c r="B23" t="str">
        <f>Titolo!B24</f>
        <v>Tav 1.11D</v>
      </c>
      <c r="D23" s="78" t="str">
        <f>CONCATENATE("(spessore ",Analisi!$A$7," cm)")</f>
        <v>(spessore  cm)</v>
      </c>
      <c r="E23" s="78" t="str">
        <f>IF(Analisi!B7&lt;&gt;Variabili_Elenchi!C13,"",VLOOKUP(Analisi!$B$7,SIS,8,FALSE))</f>
        <v/>
      </c>
      <c r="F23" s="78"/>
      <c r="G23" s="78"/>
      <c r="H23" s="78"/>
      <c r="I23" s="78"/>
    </row>
    <row r="24" spans="2:9" x14ac:dyDescent="0.35">
      <c r="B24" t="str">
        <f>Titolo!B25</f>
        <v>Tav 1.12A</v>
      </c>
      <c r="D24" s="78" t="str">
        <f>CONCATENATE("(spessore ",Analisi!$A$7," cm)")</f>
        <v>(spessore  cm)</v>
      </c>
      <c r="E24" s="78" t="str">
        <f>IF(Analisi!B7=Variabili_Elenchi!B3,"(25% in peso)","")</f>
        <v/>
      </c>
      <c r="F24" s="78"/>
      <c r="G24" s="78"/>
      <c r="H24" s="78"/>
      <c r="I24" s="78"/>
    </row>
    <row r="25" spans="2:9" x14ac:dyDescent="0.35">
      <c r="B25" t="str">
        <f>Titolo!B26</f>
        <v>Tav 1.12B</v>
      </c>
      <c r="D25" s="78" t="str">
        <f>CONCATENATE("(spessore ",Analisi!$A$7," cm)")</f>
        <v>(spessore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2</v>
      </c>
      <c r="H3" s="96">
        <f ca="1">IF(Analisi!D52="kg",Analisi!E52,IF(Analisi!D52="m",VLOOKUP(Analisi!A52,MAT,6,FALSE)))</f>
        <v>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0.2</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2.2000000000000002</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0.5</v>
      </c>
    </row>
    <row r="42" spans="2:4" x14ac:dyDescent="0.25">
      <c r="B42" s="96" t="str">
        <f>CONCATENATE(Car_Materiali!A23,"(spessore ",Analisi!$A$7," cm)")</f>
        <v>Geolite Magma (spessore  cm)</v>
      </c>
      <c r="C42" s="96" t="s">
        <v>368</v>
      </c>
      <c r="D42" s="133">
        <f>IF(Analisi!B7=Variabili_Elenchi!B3,16.18*Analisi!A7,VLOOKUP(calcolo_prodotti[[#This Row],[Prodotto]],Car_Materiali!A:I,6,FALSE)*Analisi!A7)</f>
        <v>0</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cm)</v>
      </c>
      <c r="C44" s="96" t="s">
        <v>370</v>
      </c>
      <c r="D44" s="133">
        <f>VLOOKUP(calcolo_prodotti[[#This Row],[Prodotto]],Car_Materiali!A:I,6,FALSE)*Analisi!A7</f>
        <v>0</v>
      </c>
    </row>
    <row r="45" spans="2:4" x14ac:dyDescent="0.25">
      <c r="B45" s="96" t="str">
        <f>CONCATENATE(Car_Sistemi!B16,"(spessore ",Analisi!$A$7," cm)")</f>
        <v>Geolite Magma Xenon &amp; Steel Fiber (spessore  cm)</v>
      </c>
      <c r="C45" s="96" t="s">
        <v>1071</v>
      </c>
      <c r="D45" s="133">
        <f>21*Analisi!A7/100</f>
        <v>0</v>
      </c>
    </row>
    <row r="46" spans="2:4" x14ac:dyDescent="0.25">
      <c r="B46" s="96" t="str">
        <f>CONCATENATE(Car_Sistemi!B20,"(spessore ",Analisi!$A$7," cm)")</f>
        <v>Geolite Magma Xenon &amp; Steel Fiber Hook (spessore  cm)</v>
      </c>
      <c r="C46" s="96" t="s">
        <v>1073</v>
      </c>
      <c r="D46" s="133">
        <f>21*Analisi!A7/100</f>
        <v>0</v>
      </c>
    </row>
    <row r="47" spans="2:4" x14ac:dyDescent="0.25">
      <c r="B47" s="96" t="str">
        <f>CONCATENATE(Car_Sistemi!B19,"(spessore ",Analisi!$A$7," cm)")</f>
        <v>Geolite Neos &amp; Steel Fiber Hook (spessore  cm)</v>
      </c>
      <c r="C47" s="96" t="s">
        <v>1074</v>
      </c>
      <c r="D47" s="133">
        <f>21*Analisi!A7/100</f>
        <v>0</v>
      </c>
    </row>
    <row r="48" spans="2:4" x14ac:dyDescent="0.25">
      <c r="B48" s="96" t="str">
        <f>_xlfn.CONCAT("Steel Fiber ",'Dettagli materiali'!E5)</f>
        <v xml:space="preserve">Steel Fiber </v>
      </c>
      <c r="C48" s="96" t="s">
        <v>369</v>
      </c>
      <c r="D48" s="133">
        <f>19*Analisi!A7*0.065</f>
        <v>0</v>
      </c>
    </row>
    <row r="49" spans="2:4" x14ac:dyDescent="0.25">
      <c r="B49" s="96" t="str">
        <f>_xlfn.CONCAT("Steel Fiber Hook ",'Dettagli materiali'!E5)</f>
        <v xml:space="preserve">Steel Fiber Hook </v>
      </c>
      <c r="C49" s="96" t="s">
        <v>1045</v>
      </c>
      <c r="D49" s="133">
        <f>20*Analisi!A7*0.035</f>
        <v>0</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cm)</v>
      </c>
      <c r="C144" t="s">
        <v>994</v>
      </c>
      <c r="D144" s="140">
        <f>20*Analisi!A7</f>
        <v>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2026-05-19T09:29:35Z</dcterms:modified>
</cp:coreProperties>
</file>